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SKSTATION\Kanal\Vodovody\Brněnské vodárny a kanalizace\Brno, Pisárecká - rekonstrukce vodovodu\(2) 2020_DSP+DPS\PROJEKT\D. VÝKRESOVÁ DOKUMENTACE\D.2. SO 340 STAVEBNÍ ČÁST - VODOVODNÍ PŘÍPOJKY\"/>
    </mc:Choice>
  </mc:AlternateContent>
  <xr:revisionPtr revIDLastSave="0" documentId="13_ncr:1_{1301227A-51EA-48FB-B16C-BB4837B2AA0E}" xr6:coauthVersionLast="45" xr6:coauthVersionMax="45" xr10:uidLastSave="{00000000-0000-0000-0000-000000000000}"/>
  <bookViews>
    <workbookView xWindow="-28920" yWindow="-75" windowWidth="29040" windowHeight="15840" activeTab="1" xr2:uid="{00000000-000D-0000-FFFF-FFFF00000000}"/>
  </bookViews>
  <sheets>
    <sheet name="MONTÁŽ" sheetId="1" r:id="rId1"/>
    <sheet name="PŘÍPOJKY" sheetId="7" r:id="rId2"/>
    <sheet name="SOUPIS PRACÍ" sheetId="2" r:id="rId3"/>
    <sheet name="PŘÍPOJKY_SOUPI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" i="1" l="1"/>
  <c r="C18" i="2" l="1"/>
  <c r="C17" i="2"/>
  <c r="C16" i="2"/>
  <c r="C15" i="2"/>
  <c r="C12" i="2"/>
  <c r="C11" i="2"/>
  <c r="C10" i="2"/>
  <c r="C9" i="2"/>
  <c r="C8" i="2"/>
  <c r="C70" i="4"/>
  <c r="C16" i="4"/>
  <c r="C20" i="7"/>
  <c r="C40" i="1" s="1"/>
  <c r="W10" i="1"/>
</calcChain>
</file>

<file path=xl/sharedStrings.xml><?xml version="1.0" encoding="utf-8"?>
<sst xmlns="http://schemas.openxmlformats.org/spreadsheetml/2006/main" count="306" uniqueCount="77">
  <si>
    <t>Popis položky</t>
  </si>
  <si>
    <t>m.j.</t>
  </si>
  <si>
    <t>m</t>
  </si>
  <si>
    <t>Množství</t>
  </si>
  <si>
    <t>POTRUBÍ</t>
  </si>
  <si>
    <t>TVAROVKY</t>
  </si>
  <si>
    <t>ks</t>
  </si>
  <si>
    <t>ARMATURY, PŘÍSLUŠENSTVÍ</t>
  </si>
  <si>
    <t>OSTATNÍ</t>
  </si>
  <si>
    <t>VÝSTRAŽNÁ FÓLIE MODRÁ</t>
  </si>
  <si>
    <t>POZN: * POČET ELEKTROSPOJEK JE UVEDEN POUZE PRO SPOJOVÁNÍ TVAROVEK. CELKOVÝ POČET JE NUTNÉ DOPLNIT O ELEKTROSPOJKY PRO SPOJOVÁNÍ POTRUBÍ.</t>
  </si>
  <si>
    <t>TVAROVKY TLT</t>
  </si>
  <si>
    <t>2*</t>
  </si>
  <si>
    <t>PE100 RC - SDR11 -32/3 mm, TYP RC</t>
  </si>
  <si>
    <t>PE100 RC - SDR11 -40/3,7 mm, TYP RC</t>
  </si>
  <si>
    <t>PE100 RC - SDR11 -63/5,8 mm, TYP RC</t>
  </si>
  <si>
    <t>PE100 RC - SDR11 -90/8,2 mm, TYP RC</t>
  </si>
  <si>
    <t>CHRÁNIČKA PE100 - SDR11 - 63/5,8 mm</t>
  </si>
  <si>
    <t>OBLOUK 11° d 32</t>
  </si>
  <si>
    <t>KOLENO 45° d 32</t>
  </si>
  <si>
    <t>KOLENO 60° d 32</t>
  </si>
  <si>
    <t>ELEKTROSPOJKA d 32</t>
  </si>
  <si>
    <t>4*</t>
  </si>
  <si>
    <t>PŘÍPOJKY V1- SOUHRNÁ TABULKA MATERIÁLU</t>
  </si>
  <si>
    <t xml:space="preserve">TĚSNÍCÍ MANŽETY NA KONCE CHRÁNIČKY                                                                  pro potrubí PE d 32 x 3,0 mm a chráničku PE d 63 x 5,8 mm                                           </t>
  </si>
  <si>
    <t>DEMONTÁŽ</t>
  </si>
  <si>
    <t>STÁVAJÍCÍ VYBOURANÉ POTRUBÍ  d32/3 mm VE STAVEBNÍ RÝZE</t>
  </si>
  <si>
    <t>STÁVAJÍCÍ VYBOURANÉ POTRUBÍ  d32/3 mm VE VODOMĚRNÉ ŠACHTĚ</t>
  </si>
  <si>
    <t>STÁVAJÍCÍ VYBOURANÉ POTRUBÍ  d40/3,7 mm VE STAVEBNÍ RÝZE</t>
  </si>
  <si>
    <t>STÁVAJÍCÍ VYBOURANÉ POTRUBÍ  d63/5,8 mm VE STAVEBNÍ RÝZE</t>
  </si>
  <si>
    <t>STÁVAJÍCÍ VYBOURANÉ POTRUBÍ  d90/8,2 mm VE STAVEBNÍ RÝZE</t>
  </si>
  <si>
    <t>VÝKOP</t>
  </si>
  <si>
    <t>DÉLKA VÝKOPU VE  ZPEVNĚNÉ PLOŠE - dlažba</t>
  </si>
  <si>
    <t>DÉLKA VÝKOPU VE  VOLNÉM TERÉNU</t>
  </si>
  <si>
    <t>DÉLKA POTRUBÍ VE VODOMĚRNÉ ŠACHTĚ</t>
  </si>
  <si>
    <t>JINÉ STAVEBNÍ PRÁCE</t>
  </si>
  <si>
    <t>PROTLAK POTRUBÍ PE 32 v chráničce PE 63 včetně SJ a KJ 1,5 x 1,5 m</t>
  </si>
  <si>
    <t>STAVEBNÍ JÁMA 2,0 x 1,5 x 2,0 m</t>
  </si>
  <si>
    <t xml:space="preserve">ks </t>
  </si>
  <si>
    <t>PROSTUP PŘES STĚNU VŠ PRO PE 32</t>
  </si>
  <si>
    <t>PŘÍPOJKY V1- SOUHRNÁ TABULKA PRACÍ A DEMONTÁŽE</t>
  </si>
  <si>
    <t>CELKEM</t>
  </si>
  <si>
    <t>KŘÍŽENÍ S OSTATNÍMI INŽENÝRSKÝMI SÍTĚMI</t>
  </si>
  <si>
    <t>VODOVOD</t>
  </si>
  <si>
    <t>SDK</t>
  </si>
  <si>
    <t>NN</t>
  </si>
  <si>
    <t>PLYN</t>
  </si>
  <si>
    <t>PŘÍPOJKA Č.P. 268/7, 252/7a - LIST VODOVODNÍ PŘÍPOJKY Č.1</t>
  </si>
  <si>
    <t>PŘÍPOJKA Č.E. 269/6 - LIST VODOVODNÍ PŘÍPOJKY Č.2</t>
  </si>
  <si>
    <t>PŘÍPOJKA Č.E. 468/8 - LIST VODOVODNÍ PŘÍPOJKY Č.3</t>
  </si>
  <si>
    <t>PŘÍPOJKA Č.E. 272/10 - LIST VODOVODNÍ PŘÍPOJKY Č.4</t>
  </si>
  <si>
    <t>PŘÍPOJKA Č.E. 480/11 - LIST VODOVODNÍ PŘÍPOJKY Č.5</t>
  </si>
  <si>
    <t>PŘÍPOJKA Č.E. 268/7, 252/7a - LIST VODOVODNÍ PŘÍPOJKY Č.1</t>
  </si>
  <si>
    <t>SOUHRNNÁ TABULKA VÝPISU MATERIÁLU</t>
  </si>
  <si>
    <t>SOUHRNNÁ TABULKA VÝPIS PRACÍ A DEMONTÁŽE</t>
  </si>
  <si>
    <t>SOUPIS PRACÍ A DEMONTÁŽE PRO JEDNOTLIVÉ PŘÍPOJKY</t>
  </si>
  <si>
    <t>VÝPIS MATERIÁLU PRO JEDNOTLIVÉ PŘÍPOJKY</t>
  </si>
  <si>
    <t>PROSTUP PŘES STĚNU VŠ PRO PE d32</t>
  </si>
  <si>
    <t>KULOVÝ KOHOUT DN 25  (před vodoměrem)s pákovým uzávěrem</t>
  </si>
  <si>
    <t>KULOVÝ KOHOUT DN 25  (před vodoměrem) s pákovým uzávěrem</t>
  </si>
  <si>
    <t>ŠOUPÁTKO DN 80                                                                                                                    včetně zemní soupravy teleskopické, litinového ventilového poklopu teleskopického</t>
  </si>
  <si>
    <t>IDENTIFIKAČNÍ VODIČ 2xCu 4 mm2
včetně plasových pásků pro uchycení k potrubí</t>
  </si>
  <si>
    <t>ELEKTROSPOJKA d 90</t>
  </si>
  <si>
    <t>LEMOVÝ NÁKRUŽEK d 90</t>
  </si>
  <si>
    <t>OTOČNÁ PŘÍRUBA DN 80</t>
  </si>
  <si>
    <r>
      <t>POZN: *NAVRTÁVACÍ PASY VČETNĚ KULOVÉHO KOHOUTU A ZEMNÍ TELESKOPICKÉ SOUPRAVY A POKLOPU JSOU SOUČÁSTÍ VÝPISU V PŘÍLOZE</t>
    </r>
    <r>
      <rPr>
        <b/>
        <i/>
        <sz val="10"/>
        <rFont val="Arial"/>
        <family val="2"/>
        <charset val="238"/>
      </rPr>
      <t xml:space="preserve"> D.1.7. KLADEČSKÉ SCHÉMA</t>
    </r>
  </si>
  <si>
    <t>DÉLKA VÝKOPU VE VOZOVCE - balená</t>
  </si>
  <si>
    <t xml:space="preserve">PE100  - SDR11 -63/5.8 mm </t>
  </si>
  <si>
    <t>6*</t>
  </si>
  <si>
    <t>ISO SPOJKA DN 50 -2"  S VNĚJŠÍM ZÁVITEM PRO PE 63</t>
  </si>
  <si>
    <t>LITINOVÁ ISO SPOJKA DN 25 -1"  S VNĚJŠÍM ZÁVITEM PRO PE 32</t>
  </si>
  <si>
    <t>LITINOVÁ ISO SPOJKA DN 32 -1 1/4"  S VNĚJŠÍM ZÁVITEM PRO PE 40</t>
  </si>
  <si>
    <t>LITINOVÁ ISO SPOJKA d 32 PE - PE</t>
  </si>
  <si>
    <t>LITINOVÁ ISO SPOJKA d 40 PE - PE</t>
  </si>
  <si>
    <t>LITINOVÁ ISO SPOJKA d 63 PE - PE</t>
  </si>
  <si>
    <t>LITINOVÁ ISO SPOJKA DN 50 -2"  S VNĚJŠÍM ZÁVITEM PRO PE d63</t>
  </si>
  <si>
    <t>LITINOVÁ ISO SPOJKA DN 32 -1 1/4"  S VNĚJŠÍM ZÁVITEM PRO PE d40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</si>
</sst>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1" xfId="0" applyFill="1" applyBorder="1" applyAlignment="1">
      <alignment horizontal="center" vertical="center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0" fillId="0" borderId="15" xfId="0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0" fillId="0" borderId="6" xfId="0" applyFill="1" applyBorder="1"/>
    <xf numFmtId="0" fontId="0" fillId="0" borderId="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8" xfId="0" applyFont="1" applyFill="1" applyBorder="1"/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7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8" xfId="0" applyFill="1" applyBorder="1"/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0" borderId="6" xfId="0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0" fillId="0" borderId="18" xfId="0" applyFont="1" applyFill="1" applyBorder="1"/>
    <xf numFmtId="0" fontId="0" fillId="0" borderId="21" xfId="0" applyFill="1" applyBorder="1"/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4" fillId="5" borderId="0" xfId="0" applyFont="1" applyFill="1" applyAlignment="1">
      <alignment vertical="center"/>
    </xf>
    <xf numFmtId="0" fontId="0" fillId="0" borderId="18" xfId="0" applyFill="1" applyBorder="1" applyAlignment="1">
      <alignment wrapText="1"/>
    </xf>
    <xf numFmtId="0" fontId="0" fillId="0" borderId="0" xfId="0" applyFont="1"/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25" xfId="0" applyFont="1" applyFill="1" applyBorder="1" applyAlignment="1">
      <alignment wrapText="1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5" fillId="0" borderId="0" xfId="0" applyFont="1"/>
    <xf numFmtId="0" fontId="0" fillId="0" borderId="14" xfId="0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0" fillId="0" borderId="0" xfId="0" applyFill="1"/>
    <xf numFmtId="0" fontId="3" fillId="0" borderId="1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28" xfId="0" applyFill="1" applyBorder="1"/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13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1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1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5"/>
  <sheetViews>
    <sheetView topLeftCell="A4" zoomScaleNormal="100" workbookViewId="0">
      <selection activeCell="A38" sqref="A38"/>
    </sheetView>
  </sheetViews>
  <sheetFormatPr defaultRowHeight="15" x14ac:dyDescent="0.25"/>
  <cols>
    <col min="1" max="1" width="65.7109375" customWidth="1"/>
    <col min="2" max="2" width="8.7109375" customWidth="1"/>
  </cols>
  <sheetData>
    <row r="1" spans="1:28" ht="21" x14ac:dyDescent="0.35">
      <c r="A1" s="66" t="s">
        <v>53</v>
      </c>
    </row>
    <row r="3" spans="1:28" x14ac:dyDescent="0.25">
      <c r="A3" s="1" t="s">
        <v>0</v>
      </c>
      <c r="B3" s="1" t="s">
        <v>1</v>
      </c>
      <c r="C3" s="1" t="s">
        <v>3</v>
      </c>
    </row>
    <row r="5" spans="1:28" x14ac:dyDescent="0.25">
      <c r="A5" s="13" t="s">
        <v>23</v>
      </c>
      <c r="B5" s="13"/>
      <c r="C5" s="13"/>
    </row>
    <row r="6" spans="1:28" ht="15.75" thickBot="1" x14ac:dyDescent="0.3"/>
    <row r="7" spans="1:28" ht="15.75" thickBot="1" x14ac:dyDescent="0.3">
      <c r="A7" s="80" t="s">
        <v>4</v>
      </c>
      <c r="B7" s="81"/>
      <c r="C7" s="82"/>
    </row>
    <row r="8" spans="1:28" ht="15.75" thickTop="1" x14ac:dyDescent="0.25">
      <c r="A8" s="24" t="s">
        <v>13</v>
      </c>
      <c r="B8" s="25" t="s">
        <v>2</v>
      </c>
      <c r="C8" s="26">
        <v>23.7</v>
      </c>
    </row>
    <row r="9" spans="1:28" x14ac:dyDescent="0.25">
      <c r="A9" s="24" t="s">
        <v>14</v>
      </c>
      <c r="B9" s="25" t="s">
        <v>2</v>
      </c>
      <c r="C9" s="26">
        <v>2.5</v>
      </c>
    </row>
    <row r="10" spans="1:28" x14ac:dyDescent="0.25">
      <c r="A10" s="24" t="s">
        <v>15</v>
      </c>
      <c r="B10" s="25" t="s">
        <v>2</v>
      </c>
      <c r="C10" s="26">
        <v>2.5</v>
      </c>
      <c r="W10">
        <f>C8+C9+C10+C11</f>
        <v>33.1</v>
      </c>
    </row>
    <row r="11" spans="1:28" x14ac:dyDescent="0.25">
      <c r="A11" s="24" t="s">
        <v>16</v>
      </c>
      <c r="B11" s="25" t="s">
        <v>2</v>
      </c>
      <c r="C11" s="26">
        <v>4.4000000000000004</v>
      </c>
      <c r="AB11" s="17"/>
    </row>
    <row r="12" spans="1:28" ht="15.75" thickBot="1" x14ac:dyDescent="0.3">
      <c r="A12" s="7" t="s">
        <v>17</v>
      </c>
      <c r="B12" s="27" t="s">
        <v>2</v>
      </c>
      <c r="C12" s="8">
        <v>6</v>
      </c>
    </row>
    <row r="13" spans="1:28" ht="15.75" thickBot="1" x14ac:dyDescent="0.3"/>
    <row r="14" spans="1:28" ht="15.75" thickBot="1" x14ac:dyDescent="0.3">
      <c r="A14" s="80" t="s">
        <v>5</v>
      </c>
      <c r="B14" s="81"/>
      <c r="C14" s="82"/>
    </row>
    <row r="15" spans="1:28" ht="15.75" thickTop="1" x14ac:dyDescent="0.25">
      <c r="A15" s="24" t="s">
        <v>18</v>
      </c>
      <c r="B15" s="25" t="s">
        <v>6</v>
      </c>
      <c r="C15" s="26">
        <v>1</v>
      </c>
    </row>
    <row r="16" spans="1:28" x14ac:dyDescent="0.25">
      <c r="A16" s="5" t="s">
        <v>19</v>
      </c>
      <c r="B16" s="28" t="s">
        <v>6</v>
      </c>
      <c r="C16" s="6">
        <v>1</v>
      </c>
    </row>
    <row r="17" spans="1:31" x14ac:dyDescent="0.25">
      <c r="A17" s="5" t="s">
        <v>20</v>
      </c>
      <c r="B17" s="28" t="s">
        <v>6</v>
      </c>
      <c r="C17" s="6">
        <v>1</v>
      </c>
      <c r="AB17" s="17"/>
      <c r="AC17" s="17"/>
    </row>
    <row r="18" spans="1:31" ht="15.75" thickBot="1" x14ac:dyDescent="0.3">
      <c r="A18" s="30" t="s">
        <v>21</v>
      </c>
      <c r="B18" s="27" t="s">
        <v>6</v>
      </c>
      <c r="C18" s="8" t="s">
        <v>68</v>
      </c>
      <c r="AB18" s="18"/>
      <c r="AC18" s="17"/>
    </row>
    <row r="19" spans="1:31" ht="15.75" thickBot="1" x14ac:dyDescent="0.3">
      <c r="A19" s="30" t="s">
        <v>62</v>
      </c>
      <c r="B19" s="27" t="s">
        <v>6</v>
      </c>
      <c r="C19" s="8" t="s">
        <v>12</v>
      </c>
      <c r="AB19" s="17"/>
      <c r="AC19" s="17"/>
    </row>
    <row r="20" spans="1:31" ht="15.75" thickBot="1" x14ac:dyDescent="0.3">
      <c r="Y20" s="22"/>
      <c r="Z20" s="22"/>
      <c r="AA20" s="29"/>
      <c r="AB20" s="29"/>
      <c r="AC20" s="22"/>
      <c r="AD20" s="22"/>
      <c r="AE20" s="22"/>
    </row>
    <row r="21" spans="1:31" ht="15.75" thickBot="1" x14ac:dyDescent="0.3">
      <c r="A21" s="80" t="s">
        <v>11</v>
      </c>
      <c r="B21" s="81"/>
      <c r="C21" s="82"/>
      <c r="Y21" s="22"/>
      <c r="Z21" s="22"/>
      <c r="AA21" s="22"/>
      <c r="AB21" s="22"/>
      <c r="AC21" s="22"/>
      <c r="AD21" s="22"/>
      <c r="AE21" s="22"/>
    </row>
    <row r="22" spans="1:31" ht="18.75" customHeight="1" thickTop="1" x14ac:dyDescent="0.25">
      <c r="A22" s="72" t="s">
        <v>63</v>
      </c>
      <c r="B22" s="73" t="s">
        <v>6</v>
      </c>
      <c r="C22" s="74">
        <v>1</v>
      </c>
      <c r="I22" s="29"/>
    </row>
    <row r="23" spans="1:31" ht="15.75" thickBot="1" x14ac:dyDescent="0.3">
      <c r="A23" s="75" t="s">
        <v>64</v>
      </c>
      <c r="B23" s="76" t="s">
        <v>6</v>
      </c>
      <c r="C23" s="77">
        <v>1</v>
      </c>
    </row>
    <row r="24" spans="1:31" ht="15.75" thickBot="1" x14ac:dyDescent="0.3"/>
    <row r="25" spans="1:31" ht="15.75" hidden="1" thickBot="1" x14ac:dyDescent="0.3">
      <c r="A25" s="80" t="s">
        <v>7</v>
      </c>
      <c r="B25" s="81"/>
      <c r="C25" s="82"/>
    </row>
    <row r="26" spans="1:31" hidden="1" x14ac:dyDescent="0.25">
      <c r="A26" s="33"/>
      <c r="B26" s="34"/>
      <c r="C26" s="35"/>
    </row>
    <row r="27" spans="1:31" hidden="1" x14ac:dyDescent="0.25">
      <c r="A27" s="36"/>
      <c r="B27" s="4"/>
      <c r="C27" s="35"/>
    </row>
    <row r="28" spans="1:31" hidden="1" x14ac:dyDescent="0.25">
      <c r="A28" s="36"/>
      <c r="B28" s="4"/>
      <c r="C28" s="35"/>
    </row>
    <row r="29" spans="1:31" ht="16.5" customHeight="1" thickBot="1" x14ac:dyDescent="0.3">
      <c r="A29" s="80" t="s">
        <v>7</v>
      </c>
      <c r="B29" s="81"/>
      <c r="C29" s="82"/>
    </row>
    <row r="30" spans="1:31" s="69" customFormat="1" ht="15" customHeight="1" thickTop="1" x14ac:dyDescent="0.25">
      <c r="A30" s="36" t="s">
        <v>59</v>
      </c>
      <c r="B30" s="4" t="s">
        <v>6</v>
      </c>
      <c r="C30" s="38">
        <v>1</v>
      </c>
    </row>
    <row r="31" spans="1:31" s="69" customFormat="1" x14ac:dyDescent="0.25">
      <c r="A31" s="36" t="s">
        <v>70</v>
      </c>
      <c r="B31" s="4" t="s">
        <v>6</v>
      </c>
      <c r="C31" s="68">
        <v>3</v>
      </c>
    </row>
    <row r="32" spans="1:31" s="69" customFormat="1" ht="14.25" customHeight="1" x14ac:dyDescent="0.25">
      <c r="A32" s="36" t="s">
        <v>71</v>
      </c>
      <c r="B32" s="4" t="s">
        <v>6</v>
      </c>
      <c r="C32" s="68">
        <v>1</v>
      </c>
    </row>
    <row r="33" spans="1:5" s="69" customFormat="1" ht="15" customHeight="1" x14ac:dyDescent="0.25">
      <c r="A33" s="36" t="s">
        <v>69</v>
      </c>
      <c r="B33" s="4" t="s">
        <v>6</v>
      </c>
      <c r="C33" s="68">
        <v>1</v>
      </c>
    </row>
    <row r="34" spans="1:5" x14ac:dyDescent="0.25">
      <c r="A34" s="36" t="s">
        <v>72</v>
      </c>
      <c r="B34" s="4" t="s">
        <v>6</v>
      </c>
      <c r="C34" s="68">
        <v>1</v>
      </c>
    </row>
    <row r="35" spans="1:5" x14ac:dyDescent="0.25">
      <c r="A35" s="36" t="s">
        <v>73</v>
      </c>
      <c r="B35" s="4" t="s">
        <v>6</v>
      </c>
      <c r="C35" s="38">
        <v>1</v>
      </c>
    </row>
    <row r="36" spans="1:5" ht="15" customHeight="1" x14ac:dyDescent="0.25">
      <c r="A36" s="33" t="s">
        <v>74</v>
      </c>
      <c r="B36" s="34" t="s">
        <v>6</v>
      </c>
      <c r="C36" s="45">
        <v>1</v>
      </c>
    </row>
    <row r="37" spans="1:5" ht="15.75" thickBot="1" x14ac:dyDescent="0.3">
      <c r="A37" s="32" t="s">
        <v>39</v>
      </c>
      <c r="B37" s="10" t="s">
        <v>6</v>
      </c>
      <c r="C37" s="12">
        <v>1</v>
      </c>
    </row>
    <row r="38" spans="1:5" ht="15.75" thickBot="1" x14ac:dyDescent="0.3"/>
    <row r="39" spans="1:5" ht="15.75" thickBot="1" x14ac:dyDescent="0.3">
      <c r="A39" s="80" t="s">
        <v>8</v>
      </c>
      <c r="B39" s="81"/>
      <c r="C39" s="82"/>
    </row>
    <row r="40" spans="1:5" ht="15.75" thickTop="1" x14ac:dyDescent="0.25">
      <c r="A40" s="5" t="s">
        <v>9</v>
      </c>
      <c r="B40" s="4" t="s">
        <v>2</v>
      </c>
      <c r="C40" s="6">
        <f>PŘÍPOJKY!C20+PŘÍPOJKY!C41+PŘÍPOJKY!C59+PŘÍPOJKY!C81+PŘÍPOJKY!C102</f>
        <v>27.1</v>
      </c>
    </row>
    <row r="41" spans="1:5" x14ac:dyDescent="0.25">
      <c r="A41" s="86" t="s">
        <v>24</v>
      </c>
      <c r="B41" s="88" t="s">
        <v>6</v>
      </c>
      <c r="C41" s="90">
        <v>2</v>
      </c>
    </row>
    <row r="42" spans="1:5" x14ac:dyDescent="0.25">
      <c r="A42" s="87"/>
      <c r="B42" s="89"/>
      <c r="C42" s="91"/>
      <c r="E42" s="22"/>
    </row>
    <row r="43" spans="1:5" ht="30.75" thickBot="1" x14ac:dyDescent="0.3">
      <c r="A43" s="32" t="s">
        <v>61</v>
      </c>
      <c r="B43" s="10" t="s">
        <v>2</v>
      </c>
      <c r="C43" s="11">
        <f>PŘÍPOJKY!C23+PŘÍPOJKY!C42+PŘÍPOJKY!C60+PŘÍPOJKY!C82+PŘÍPOJKY!C103</f>
        <v>54</v>
      </c>
      <c r="E43" s="22"/>
    </row>
    <row r="44" spans="1:5" ht="15" customHeight="1" x14ac:dyDescent="0.25">
      <c r="A44" s="22"/>
      <c r="B44" s="29"/>
      <c r="C44" s="29"/>
      <c r="E44" s="22"/>
    </row>
    <row r="45" spans="1:5" ht="33.75" customHeight="1" x14ac:dyDescent="0.25">
      <c r="A45" s="79" t="s">
        <v>10</v>
      </c>
      <c r="B45" s="79"/>
      <c r="C45" s="79"/>
    </row>
    <row r="46" spans="1:5" ht="33" customHeight="1" x14ac:dyDescent="0.25">
      <c r="A46" s="79" t="s">
        <v>65</v>
      </c>
      <c r="B46" s="79"/>
      <c r="C46" s="79"/>
    </row>
    <row r="50" spans="2:4" ht="29.25" customHeight="1" x14ac:dyDescent="0.25"/>
    <row r="51" spans="2:4" x14ac:dyDescent="0.25">
      <c r="B51" s="79"/>
      <c r="C51" s="79"/>
      <c r="D51" s="79"/>
    </row>
    <row r="52" spans="2:4" x14ac:dyDescent="0.25">
      <c r="B52" s="79"/>
      <c r="C52" s="79"/>
      <c r="D52" s="79"/>
    </row>
    <row r="53" spans="2:4" x14ac:dyDescent="0.25">
      <c r="B53" s="17"/>
      <c r="C53" s="17"/>
      <c r="D53" s="17"/>
    </row>
    <row r="54" spans="2:4" x14ac:dyDescent="0.25">
      <c r="B54" s="83"/>
      <c r="C54" s="83"/>
      <c r="D54" s="83"/>
    </row>
    <row r="55" spans="2:4" x14ac:dyDescent="0.25">
      <c r="B55" s="19"/>
      <c r="C55" s="20"/>
      <c r="D55" s="20"/>
    </row>
    <row r="56" spans="2:4" x14ac:dyDescent="0.25">
      <c r="B56" s="15"/>
      <c r="C56" s="16"/>
      <c r="D56" s="16"/>
    </row>
    <row r="57" spans="2:4" x14ac:dyDescent="0.25">
      <c r="B57" s="83"/>
      <c r="C57" s="83"/>
      <c r="D57" s="83"/>
    </row>
    <row r="58" spans="2:4" x14ac:dyDescent="0.25">
      <c r="B58" s="84"/>
      <c r="C58" s="85"/>
      <c r="D58" s="85"/>
    </row>
    <row r="59" spans="2:4" x14ac:dyDescent="0.25">
      <c r="B59" s="84"/>
      <c r="C59" s="85"/>
      <c r="D59" s="85"/>
    </row>
    <row r="60" spans="2:4" x14ac:dyDescent="0.25">
      <c r="B60" s="17"/>
      <c r="C60" s="21"/>
      <c r="D60" s="18"/>
    </row>
    <row r="61" spans="2:4" x14ac:dyDescent="0.25">
      <c r="B61" s="17"/>
      <c r="C61" s="18"/>
      <c r="D61" s="18"/>
    </row>
    <row r="62" spans="2:4" x14ac:dyDescent="0.25">
      <c r="B62" s="17"/>
      <c r="C62" s="18"/>
      <c r="D62" s="18"/>
    </row>
    <row r="63" spans="2:4" x14ac:dyDescent="0.25">
      <c r="B63" s="22"/>
      <c r="C63" s="18"/>
      <c r="D63" s="18"/>
    </row>
    <row r="64" spans="2:4" x14ac:dyDescent="0.25">
      <c r="B64" s="17"/>
      <c r="C64" s="17"/>
      <c r="D64" s="17"/>
    </row>
    <row r="65" spans="2:4" ht="38.25" customHeight="1" x14ac:dyDescent="0.25">
      <c r="B65" s="79"/>
      <c r="C65" s="79"/>
      <c r="D65" s="79"/>
    </row>
  </sheetData>
  <mergeCells count="19">
    <mergeCell ref="A7:C7"/>
    <mergeCell ref="A14:C14"/>
    <mergeCell ref="A25:C25"/>
    <mergeCell ref="A21:C21"/>
    <mergeCell ref="B51:D51"/>
    <mergeCell ref="A46:C46"/>
    <mergeCell ref="A29:C29"/>
    <mergeCell ref="B52:D52"/>
    <mergeCell ref="A39:C39"/>
    <mergeCell ref="B65:D65"/>
    <mergeCell ref="B54:D54"/>
    <mergeCell ref="B57:D57"/>
    <mergeCell ref="B58:B59"/>
    <mergeCell ref="C58:C59"/>
    <mergeCell ref="D58:D59"/>
    <mergeCell ref="A45:C45"/>
    <mergeCell ref="A41:A42"/>
    <mergeCell ref="B41:B42"/>
    <mergeCell ref="C41:C4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4"/>
  <sheetViews>
    <sheetView tabSelected="1" workbookViewId="0">
      <selection activeCell="A79" sqref="A79"/>
    </sheetView>
  </sheetViews>
  <sheetFormatPr defaultRowHeight="15" x14ac:dyDescent="0.25"/>
  <cols>
    <col min="1" max="1" width="65.7109375" customWidth="1"/>
    <col min="2" max="3" width="8.7109375" customWidth="1"/>
  </cols>
  <sheetData>
    <row r="1" spans="1:16" ht="21" x14ac:dyDescent="0.35">
      <c r="A1" s="66" t="s">
        <v>56</v>
      </c>
    </row>
    <row r="2" spans="1:16" x14ac:dyDescent="0.25">
      <c r="A2" s="1" t="s">
        <v>0</v>
      </c>
      <c r="B2" s="1" t="s">
        <v>1</v>
      </c>
      <c r="C2" s="1" t="s">
        <v>3</v>
      </c>
    </row>
    <row r="4" spans="1:16" x14ac:dyDescent="0.25">
      <c r="A4" s="13" t="s">
        <v>47</v>
      </c>
      <c r="B4" s="13"/>
      <c r="C4" s="13"/>
    </row>
    <row r="5" spans="1:16" ht="15.75" thickBot="1" x14ac:dyDescent="0.3"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15.75" thickBot="1" x14ac:dyDescent="0.3">
      <c r="A6" s="80" t="s">
        <v>4</v>
      </c>
      <c r="B6" s="81"/>
      <c r="C6" s="8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ht="15.75" thickTop="1" x14ac:dyDescent="0.25">
      <c r="A7" s="78" t="s">
        <v>13</v>
      </c>
      <c r="B7" s="40" t="s">
        <v>2</v>
      </c>
      <c r="C7" s="41">
        <v>21.2</v>
      </c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15.75" thickBot="1" x14ac:dyDescent="0.3">
      <c r="A8" s="7" t="s">
        <v>67</v>
      </c>
      <c r="B8" s="27" t="s">
        <v>2</v>
      </c>
      <c r="C8" s="8">
        <v>6</v>
      </c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.75" thickBot="1" x14ac:dyDescent="0.3">
      <c r="H9" s="22"/>
      <c r="I9" s="22"/>
      <c r="J9" s="22"/>
      <c r="K9" s="22"/>
      <c r="L9" s="22"/>
      <c r="M9" s="22"/>
      <c r="N9" s="22"/>
      <c r="O9" s="22"/>
      <c r="P9" s="22"/>
    </row>
    <row r="10" spans="1:16" ht="15.75" thickBot="1" x14ac:dyDescent="0.3">
      <c r="A10" s="80" t="s">
        <v>5</v>
      </c>
      <c r="B10" s="81"/>
      <c r="C10" s="8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15.75" thickTop="1" x14ac:dyDescent="0.25">
      <c r="A11" s="5" t="s">
        <v>19</v>
      </c>
      <c r="B11" s="28" t="s">
        <v>6</v>
      </c>
      <c r="C11" s="6">
        <v>1</v>
      </c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5">
      <c r="A12" s="5" t="s">
        <v>20</v>
      </c>
      <c r="B12" s="28" t="s">
        <v>6</v>
      </c>
      <c r="C12" s="6">
        <v>1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5.75" thickBot="1" x14ac:dyDescent="0.3">
      <c r="A13" s="30" t="s">
        <v>21</v>
      </c>
      <c r="B13" s="27" t="s">
        <v>6</v>
      </c>
      <c r="C13" s="8" t="s">
        <v>22</v>
      </c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5.75" thickBot="1" x14ac:dyDescent="0.3"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.75" thickBot="1" x14ac:dyDescent="0.3">
      <c r="A15" s="80" t="s">
        <v>7</v>
      </c>
      <c r="B15" s="81"/>
      <c r="C15" s="82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15" customHeight="1" thickTop="1" x14ac:dyDescent="0.25">
      <c r="A16" s="36" t="s">
        <v>58</v>
      </c>
      <c r="B16" s="4" t="s">
        <v>6</v>
      </c>
      <c r="C16" s="38">
        <v>1</v>
      </c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15.95" customHeight="1" thickBot="1" x14ac:dyDescent="0.3">
      <c r="A17" s="32" t="s">
        <v>70</v>
      </c>
      <c r="B17" s="10" t="s">
        <v>6</v>
      </c>
      <c r="C17" s="70">
        <v>2</v>
      </c>
      <c r="H17" s="22"/>
      <c r="I17" s="22"/>
      <c r="J17" s="22"/>
      <c r="K17" s="22"/>
      <c r="L17" s="29"/>
      <c r="M17" s="22"/>
      <c r="N17" s="22"/>
      <c r="O17" s="22"/>
      <c r="P17" s="22"/>
    </row>
    <row r="18" spans="1:16" ht="15.95" customHeight="1" thickBot="1" x14ac:dyDescent="0.3"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15.75" thickBot="1" x14ac:dyDescent="0.3">
      <c r="A19" s="80" t="s">
        <v>8</v>
      </c>
      <c r="B19" s="81"/>
      <c r="C19" s="82"/>
      <c r="K19" s="29"/>
      <c r="L19" s="29"/>
      <c r="M19" s="22"/>
      <c r="N19" s="22"/>
      <c r="O19" s="22"/>
      <c r="P19" s="22"/>
    </row>
    <row r="20" spans="1:16" ht="15.75" thickTop="1" x14ac:dyDescent="0.25">
      <c r="A20" s="5" t="s">
        <v>9</v>
      </c>
      <c r="B20" s="4" t="s">
        <v>2</v>
      </c>
      <c r="C20" s="6">
        <f>C7-6</f>
        <v>15.2</v>
      </c>
      <c r="K20" s="22"/>
      <c r="L20" s="22"/>
      <c r="M20" s="22"/>
      <c r="N20" s="22"/>
      <c r="O20" s="22"/>
      <c r="P20" s="22"/>
    </row>
    <row r="21" spans="1:16" x14ac:dyDescent="0.25">
      <c r="A21" s="94" t="s">
        <v>24</v>
      </c>
      <c r="B21" s="88" t="s">
        <v>6</v>
      </c>
      <c r="C21" s="90">
        <v>2</v>
      </c>
      <c r="K21" s="22"/>
      <c r="L21" s="22"/>
      <c r="M21" s="22"/>
      <c r="N21" s="22"/>
      <c r="O21" s="22"/>
      <c r="P21" s="22"/>
    </row>
    <row r="22" spans="1:16" ht="24" customHeight="1" x14ac:dyDescent="0.25">
      <c r="A22" s="95"/>
      <c r="B22" s="89"/>
      <c r="C22" s="91"/>
      <c r="K22" s="22"/>
      <c r="L22" s="22"/>
      <c r="M22" s="22"/>
      <c r="N22" s="22"/>
      <c r="O22" s="22"/>
      <c r="P22" s="22"/>
    </row>
    <row r="23" spans="1:16" ht="30" x14ac:dyDescent="0.25">
      <c r="A23" s="36" t="s">
        <v>61</v>
      </c>
      <c r="B23" s="4" t="s">
        <v>2</v>
      </c>
      <c r="C23" s="9">
        <v>26</v>
      </c>
      <c r="K23" s="22"/>
      <c r="L23" s="22"/>
      <c r="M23" s="22"/>
      <c r="N23" s="22"/>
      <c r="O23" s="22"/>
      <c r="P23" s="22"/>
    </row>
    <row r="24" spans="1:16" ht="15.75" customHeight="1" thickBot="1" x14ac:dyDescent="0.3">
      <c r="A24" s="56" t="s">
        <v>57</v>
      </c>
      <c r="B24" s="59" t="s">
        <v>6</v>
      </c>
      <c r="C24" s="60">
        <v>1</v>
      </c>
      <c r="K24" s="22"/>
      <c r="L24" s="22"/>
      <c r="M24" s="22"/>
      <c r="N24" s="22"/>
      <c r="O24" s="22"/>
      <c r="P24" s="22"/>
    </row>
    <row r="25" spans="1:16" ht="14.45" customHeight="1" x14ac:dyDescent="0.25"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30" customHeight="1" x14ac:dyDescent="0.25">
      <c r="A26" s="79" t="s">
        <v>10</v>
      </c>
      <c r="B26" s="79"/>
      <c r="C26" s="79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25.5" customHeight="1" x14ac:dyDescent="0.25">
      <c r="A27" s="79" t="s">
        <v>65</v>
      </c>
      <c r="B27" s="79"/>
      <c r="C27" s="79"/>
      <c r="H27" s="22"/>
      <c r="I27" s="22"/>
      <c r="J27" s="22"/>
      <c r="K27" s="22"/>
      <c r="L27" s="22"/>
      <c r="M27" s="22"/>
      <c r="N27" s="22"/>
      <c r="O27" s="22"/>
      <c r="P27" s="22"/>
    </row>
    <row r="28" spans="1:16" x14ac:dyDescent="0.25">
      <c r="H28" s="22"/>
      <c r="L28" s="22"/>
      <c r="M28" s="22"/>
      <c r="N28" s="22"/>
      <c r="O28" s="22"/>
      <c r="P28" s="22"/>
    </row>
    <row r="29" spans="1:16" ht="15" customHeight="1" x14ac:dyDescent="0.25">
      <c r="A29" s="1" t="s">
        <v>0</v>
      </c>
      <c r="B29" s="1" t="s">
        <v>1</v>
      </c>
      <c r="C29" s="1" t="s">
        <v>3</v>
      </c>
      <c r="H29" s="22"/>
      <c r="L29" s="22"/>
      <c r="M29" s="22"/>
      <c r="N29" s="22"/>
      <c r="O29" s="22"/>
      <c r="P29" s="22"/>
    </row>
    <row r="30" spans="1:16" ht="15" customHeight="1" x14ac:dyDescent="0.25">
      <c r="H30" s="22"/>
      <c r="L30" s="22"/>
      <c r="M30" s="22"/>
      <c r="N30" s="22"/>
      <c r="O30" s="22"/>
      <c r="P30" s="22"/>
    </row>
    <row r="31" spans="1:16" x14ac:dyDescent="0.25">
      <c r="A31" s="13" t="s">
        <v>48</v>
      </c>
      <c r="B31" s="13"/>
      <c r="C31" s="13"/>
      <c r="H31" s="22"/>
      <c r="L31" s="22"/>
      <c r="M31" s="22"/>
      <c r="N31" s="22"/>
      <c r="O31" s="22"/>
      <c r="P31" s="22"/>
    </row>
    <row r="32" spans="1:16" ht="15.75" thickBot="1" x14ac:dyDescent="0.3">
      <c r="H32" s="22"/>
      <c r="L32" s="22"/>
      <c r="M32" s="22"/>
      <c r="N32" s="22"/>
      <c r="O32" s="22"/>
      <c r="P32" s="22"/>
    </row>
    <row r="33" spans="1:16" ht="15" customHeight="1" thickBot="1" x14ac:dyDescent="0.3">
      <c r="A33" s="80" t="s">
        <v>4</v>
      </c>
      <c r="B33" s="81"/>
      <c r="C33" s="82"/>
      <c r="H33" s="22"/>
      <c r="L33" s="22"/>
      <c r="M33" s="22"/>
      <c r="N33" s="22"/>
      <c r="O33" s="22"/>
      <c r="P33" s="22"/>
    </row>
    <row r="34" spans="1:16" ht="16.5" thickTop="1" thickBot="1" x14ac:dyDescent="0.3">
      <c r="A34" s="42" t="s">
        <v>15</v>
      </c>
      <c r="B34" s="43" t="s">
        <v>2</v>
      </c>
      <c r="C34" s="44">
        <v>2.5</v>
      </c>
      <c r="H34" s="22"/>
      <c r="L34" s="22"/>
      <c r="M34" s="22"/>
      <c r="N34" s="22"/>
      <c r="O34" s="22"/>
      <c r="P34" s="22"/>
    </row>
    <row r="35" spans="1:16" ht="15.75" thickBot="1" x14ac:dyDescent="0.3">
      <c r="A35" s="22"/>
      <c r="B35" s="29"/>
      <c r="C35" s="29"/>
      <c r="H35" s="22"/>
      <c r="L35" s="22"/>
      <c r="M35" s="22"/>
      <c r="N35" s="22"/>
      <c r="O35" s="22"/>
      <c r="P35" s="22"/>
    </row>
    <row r="36" spans="1:16" ht="15" customHeight="1" thickBot="1" x14ac:dyDescent="0.3">
      <c r="A36" s="80" t="s">
        <v>7</v>
      </c>
      <c r="B36" s="81"/>
      <c r="C36" s="82"/>
      <c r="H36" s="22"/>
      <c r="L36" s="22"/>
      <c r="M36" s="22"/>
      <c r="N36" s="22"/>
      <c r="O36" s="22"/>
      <c r="P36" s="22"/>
    </row>
    <row r="37" spans="1:16" ht="15" customHeight="1" thickTop="1" x14ac:dyDescent="0.25">
      <c r="A37" s="33" t="s">
        <v>75</v>
      </c>
      <c r="B37" s="34" t="s">
        <v>6</v>
      </c>
      <c r="C37" s="45">
        <v>1</v>
      </c>
      <c r="H37" s="22"/>
      <c r="L37" s="22"/>
      <c r="M37" s="22"/>
      <c r="N37" s="22"/>
      <c r="O37" s="22"/>
      <c r="P37" s="22"/>
    </row>
    <row r="38" spans="1:16" ht="15.75" thickBot="1" x14ac:dyDescent="0.3">
      <c r="A38" s="32" t="s">
        <v>74</v>
      </c>
      <c r="B38" s="10" t="s">
        <v>6</v>
      </c>
      <c r="C38" s="12">
        <v>1</v>
      </c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15.75" thickBot="1" x14ac:dyDescent="0.3">
      <c r="I39" s="22"/>
      <c r="J39" s="22"/>
      <c r="K39" s="22"/>
      <c r="L39" s="22"/>
      <c r="M39" s="22"/>
      <c r="N39" s="22"/>
      <c r="O39" s="22"/>
      <c r="P39" s="22"/>
    </row>
    <row r="40" spans="1:16" ht="15.75" thickBot="1" x14ac:dyDescent="0.3">
      <c r="A40" s="80" t="s">
        <v>8</v>
      </c>
      <c r="B40" s="81"/>
      <c r="C40" s="82"/>
      <c r="I40" s="22"/>
      <c r="J40" s="22"/>
      <c r="K40" s="22"/>
      <c r="L40" s="22"/>
      <c r="M40" s="22"/>
      <c r="N40" s="22"/>
      <c r="O40" s="22"/>
      <c r="P40" s="22"/>
    </row>
    <row r="41" spans="1:16" ht="20.25" customHeight="1" thickTop="1" x14ac:dyDescent="0.25">
      <c r="A41" s="5" t="s">
        <v>9</v>
      </c>
      <c r="B41" s="4" t="s">
        <v>2</v>
      </c>
      <c r="C41" s="6">
        <v>2.5</v>
      </c>
      <c r="I41" s="22"/>
      <c r="J41" s="22"/>
      <c r="K41" s="22"/>
      <c r="L41" s="22"/>
      <c r="M41" s="22"/>
      <c r="N41" s="22"/>
      <c r="O41" s="22"/>
      <c r="P41" s="22"/>
    </row>
    <row r="42" spans="1:16" ht="32.25" customHeight="1" thickBot="1" x14ac:dyDescent="0.3">
      <c r="A42" s="32" t="s">
        <v>61</v>
      </c>
      <c r="B42" s="10" t="s">
        <v>2</v>
      </c>
      <c r="C42" s="11">
        <v>6.5</v>
      </c>
      <c r="I42" s="22"/>
      <c r="J42" s="22"/>
      <c r="K42" s="22"/>
      <c r="L42" s="22"/>
      <c r="M42" s="22"/>
      <c r="N42" s="22"/>
      <c r="O42" s="22"/>
      <c r="P42" s="22"/>
    </row>
    <row r="43" spans="1:16" ht="12.6" customHeight="1" x14ac:dyDescent="0.25">
      <c r="L43" s="22"/>
      <c r="M43" s="22"/>
      <c r="N43" s="22"/>
      <c r="O43" s="22"/>
      <c r="P43" s="22"/>
    </row>
    <row r="44" spans="1:16" ht="38.25" customHeight="1" x14ac:dyDescent="0.25">
      <c r="A44" s="79" t="s">
        <v>10</v>
      </c>
      <c r="B44" s="79"/>
      <c r="C44" s="79"/>
      <c r="H44" s="22"/>
      <c r="L44" s="22"/>
      <c r="M44" s="22"/>
      <c r="N44" s="22"/>
      <c r="O44" s="22"/>
      <c r="P44" s="22"/>
    </row>
    <row r="45" spans="1:16" ht="24.75" customHeight="1" x14ac:dyDescent="0.25">
      <c r="A45" s="79" t="s">
        <v>65</v>
      </c>
      <c r="B45" s="79"/>
      <c r="C45" s="79"/>
      <c r="H45" s="22"/>
      <c r="I45" s="22"/>
      <c r="J45" s="22"/>
      <c r="K45" s="22"/>
      <c r="L45" s="22"/>
      <c r="M45" s="22"/>
      <c r="N45" s="22"/>
      <c r="O45" s="22"/>
      <c r="P45" s="22"/>
    </row>
    <row r="46" spans="1:16" x14ac:dyDescent="0.25">
      <c r="H46" s="22"/>
      <c r="I46" s="23"/>
      <c r="J46" s="23"/>
      <c r="K46" s="23"/>
      <c r="L46" s="92"/>
      <c r="M46" s="92"/>
      <c r="N46" s="92"/>
      <c r="O46" s="22"/>
      <c r="P46" s="22"/>
    </row>
    <row r="47" spans="1:16" x14ac:dyDescent="0.25">
      <c r="A47" s="1" t="s">
        <v>0</v>
      </c>
      <c r="B47" s="1" t="s">
        <v>1</v>
      </c>
      <c r="C47" s="1" t="s">
        <v>3</v>
      </c>
      <c r="H47" s="22"/>
      <c r="I47" s="22"/>
      <c r="J47" s="22"/>
      <c r="K47" s="22"/>
      <c r="L47" s="22"/>
      <c r="M47" s="22"/>
      <c r="N47" s="22"/>
      <c r="O47" s="22"/>
      <c r="P47" s="22"/>
    </row>
    <row r="48" spans="1:16" x14ac:dyDescent="0.25">
      <c r="H48" s="22"/>
      <c r="I48" s="93"/>
      <c r="J48" s="93"/>
      <c r="K48" s="93"/>
      <c r="L48" s="22"/>
      <c r="M48" s="22"/>
      <c r="N48" s="22"/>
      <c r="O48" s="22"/>
      <c r="P48" s="22"/>
    </row>
    <row r="49" spans="1:16" x14ac:dyDescent="0.25">
      <c r="A49" s="13" t="s">
        <v>49</v>
      </c>
      <c r="B49" s="13"/>
      <c r="C49" s="13"/>
      <c r="H49" s="22"/>
      <c r="I49" s="22"/>
      <c r="J49" s="29"/>
      <c r="K49" s="29"/>
      <c r="L49" s="22"/>
      <c r="M49" s="22"/>
      <c r="N49" s="22"/>
      <c r="O49" s="22"/>
      <c r="P49" s="22"/>
    </row>
    <row r="50" spans="1:16" ht="15.75" thickBot="1" x14ac:dyDescent="0.3">
      <c r="H50" s="22"/>
      <c r="I50" s="22"/>
      <c r="J50" s="22"/>
      <c r="K50" s="22"/>
      <c r="L50" s="22"/>
      <c r="M50" s="22"/>
      <c r="N50" s="22"/>
      <c r="O50" s="22"/>
      <c r="P50" s="22"/>
    </row>
    <row r="51" spans="1:16" ht="15.75" thickBot="1" x14ac:dyDescent="0.3">
      <c r="A51" s="80" t="s">
        <v>4</v>
      </c>
      <c r="B51" s="81"/>
      <c r="C51" s="82"/>
      <c r="H51" s="22"/>
      <c r="I51" s="93"/>
      <c r="J51" s="93"/>
      <c r="K51" s="93"/>
      <c r="L51" s="22"/>
      <c r="M51" s="22"/>
      <c r="N51" s="22"/>
      <c r="O51" s="22"/>
      <c r="P51" s="22"/>
    </row>
    <row r="52" spans="1:16" ht="16.5" thickTop="1" thickBot="1" x14ac:dyDescent="0.3">
      <c r="A52" s="42" t="s">
        <v>14</v>
      </c>
      <c r="B52" s="43" t="s">
        <v>2</v>
      </c>
      <c r="C52" s="44">
        <v>2.5</v>
      </c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15.75" thickBot="1" x14ac:dyDescent="0.3">
      <c r="H53" s="22"/>
      <c r="I53" s="22"/>
      <c r="J53" s="22"/>
      <c r="K53" s="22"/>
      <c r="L53" s="22"/>
      <c r="M53" s="22"/>
      <c r="N53" s="22"/>
      <c r="O53" s="22"/>
      <c r="P53" s="22"/>
    </row>
    <row r="54" spans="1:16" ht="15.75" thickBot="1" x14ac:dyDescent="0.3">
      <c r="A54" s="80" t="s">
        <v>7</v>
      </c>
      <c r="B54" s="81"/>
      <c r="C54" s="82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15" customHeight="1" thickTop="1" x14ac:dyDescent="0.25">
      <c r="A55" s="36" t="s">
        <v>76</v>
      </c>
      <c r="B55" s="4" t="s">
        <v>6</v>
      </c>
      <c r="C55" s="68">
        <v>1</v>
      </c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15" customHeight="1" thickBot="1" x14ac:dyDescent="0.3">
      <c r="A56" s="32" t="s">
        <v>73</v>
      </c>
      <c r="B56" s="10" t="s">
        <v>6</v>
      </c>
      <c r="C56" s="12">
        <v>1</v>
      </c>
      <c r="H56" s="22"/>
      <c r="I56" s="22"/>
      <c r="J56" s="22"/>
      <c r="K56" s="22"/>
      <c r="L56" s="22"/>
      <c r="M56" s="22"/>
      <c r="N56" s="22"/>
      <c r="O56" s="22"/>
      <c r="P56" s="22"/>
    </row>
    <row r="57" spans="1:16" ht="15.75" thickBot="1" x14ac:dyDescent="0.3"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15.75" thickBot="1" x14ac:dyDescent="0.3">
      <c r="A58" s="80" t="s">
        <v>8</v>
      </c>
      <c r="B58" s="81"/>
      <c r="C58" s="82"/>
      <c r="I58" s="22"/>
      <c r="J58" s="22"/>
      <c r="K58" s="22"/>
      <c r="L58" s="22"/>
      <c r="M58" s="22"/>
      <c r="N58" s="22"/>
      <c r="O58" s="22"/>
      <c r="P58" s="22"/>
    </row>
    <row r="59" spans="1:16" ht="15.75" thickTop="1" x14ac:dyDescent="0.25">
      <c r="A59" s="5" t="s">
        <v>9</v>
      </c>
      <c r="B59" s="4" t="s">
        <v>2</v>
      </c>
      <c r="C59" s="6">
        <v>2.5</v>
      </c>
      <c r="I59" s="22"/>
      <c r="J59" s="22"/>
      <c r="K59" s="22"/>
      <c r="L59" s="22"/>
      <c r="M59" s="22"/>
      <c r="N59" s="22"/>
      <c r="O59" s="22"/>
      <c r="P59" s="22"/>
    </row>
    <row r="60" spans="1:16" ht="35.25" customHeight="1" thickBot="1" x14ac:dyDescent="0.3">
      <c r="A60" s="32" t="s">
        <v>61</v>
      </c>
      <c r="B60" s="10" t="s">
        <v>2</v>
      </c>
      <c r="C60" s="11">
        <v>6.5</v>
      </c>
      <c r="I60" s="22"/>
      <c r="J60" s="22"/>
      <c r="K60" s="22"/>
      <c r="L60" s="22"/>
      <c r="M60" s="22"/>
      <c r="N60" s="22"/>
      <c r="O60" s="22"/>
      <c r="P60" s="22"/>
    </row>
    <row r="61" spans="1:16" ht="30.75" customHeight="1" x14ac:dyDescent="0.25">
      <c r="A61" s="79" t="s">
        <v>10</v>
      </c>
      <c r="B61" s="79"/>
      <c r="C61" s="79"/>
      <c r="H61" s="22"/>
      <c r="I61" s="22"/>
      <c r="J61" s="22"/>
      <c r="K61" s="22"/>
      <c r="L61" s="22"/>
      <c r="M61" s="22"/>
      <c r="N61" s="22"/>
      <c r="O61" s="22"/>
      <c r="P61" s="22"/>
    </row>
    <row r="62" spans="1:16" ht="29.45" customHeight="1" x14ac:dyDescent="0.25">
      <c r="A62" s="79" t="s">
        <v>65</v>
      </c>
      <c r="B62" s="79"/>
      <c r="C62" s="79"/>
    </row>
    <row r="65" spans="1:3" ht="15" customHeight="1" x14ac:dyDescent="0.25">
      <c r="A65" s="1" t="s">
        <v>0</v>
      </c>
      <c r="B65" s="1" t="s">
        <v>1</v>
      </c>
      <c r="C65" s="1" t="s">
        <v>3</v>
      </c>
    </row>
    <row r="67" spans="1:3" x14ac:dyDescent="0.25">
      <c r="A67" s="13" t="s">
        <v>50</v>
      </c>
      <c r="B67" s="13"/>
      <c r="C67" s="13"/>
    </row>
    <row r="68" spans="1:3" ht="15.75" thickBot="1" x14ac:dyDescent="0.3"/>
    <row r="69" spans="1:3" ht="15.75" thickBot="1" x14ac:dyDescent="0.3">
      <c r="A69" s="80" t="s">
        <v>4</v>
      </c>
      <c r="B69" s="81"/>
      <c r="C69" s="82"/>
    </row>
    <row r="70" spans="1:3" ht="16.5" thickTop="1" thickBot="1" x14ac:dyDescent="0.3">
      <c r="A70" s="42" t="s">
        <v>13</v>
      </c>
      <c r="B70" s="43" t="s">
        <v>2</v>
      </c>
      <c r="C70" s="44">
        <v>2.5</v>
      </c>
    </row>
    <row r="71" spans="1:3" ht="15.75" thickBot="1" x14ac:dyDescent="0.3">
      <c r="A71" s="22"/>
      <c r="B71" s="29"/>
      <c r="C71" s="29"/>
    </row>
    <row r="72" spans="1:3" ht="15.75" thickBot="1" x14ac:dyDescent="0.3">
      <c r="A72" s="80" t="s">
        <v>5</v>
      </c>
      <c r="B72" s="81"/>
      <c r="C72" s="82"/>
    </row>
    <row r="73" spans="1:3" ht="15.75" thickTop="1" x14ac:dyDescent="0.25">
      <c r="A73" s="51" t="s">
        <v>18</v>
      </c>
      <c r="B73" s="52" t="s">
        <v>6</v>
      </c>
      <c r="C73" s="53">
        <v>1</v>
      </c>
    </row>
    <row r="74" spans="1:3" ht="15.75" thickBot="1" x14ac:dyDescent="0.3">
      <c r="A74" s="50" t="s">
        <v>21</v>
      </c>
      <c r="B74" s="43" t="s">
        <v>6</v>
      </c>
      <c r="C74" s="44" t="s">
        <v>12</v>
      </c>
    </row>
    <row r="75" spans="1:3" ht="15.75" thickBot="1" x14ac:dyDescent="0.3"/>
    <row r="76" spans="1:3" ht="15" customHeight="1" thickBot="1" x14ac:dyDescent="0.3">
      <c r="A76" s="80" t="s">
        <v>7</v>
      </c>
      <c r="B76" s="81"/>
      <c r="C76" s="82"/>
    </row>
    <row r="77" spans="1:3" ht="15" customHeight="1" thickTop="1" x14ac:dyDescent="0.25">
      <c r="A77" s="33" t="s">
        <v>70</v>
      </c>
      <c r="B77" s="67" t="s">
        <v>6</v>
      </c>
      <c r="C77" s="71">
        <v>1</v>
      </c>
    </row>
    <row r="78" spans="1:3" ht="15.75" thickBot="1" x14ac:dyDescent="0.3">
      <c r="A78" s="32" t="s">
        <v>72</v>
      </c>
      <c r="B78" s="10" t="s">
        <v>6</v>
      </c>
      <c r="C78" s="12">
        <v>1</v>
      </c>
    </row>
    <row r="79" spans="1:3" ht="15.75" thickBot="1" x14ac:dyDescent="0.3"/>
    <row r="80" spans="1:3" ht="16.5" customHeight="1" thickBot="1" x14ac:dyDescent="0.3">
      <c r="A80" s="80" t="s">
        <v>8</v>
      </c>
      <c r="B80" s="81"/>
      <c r="C80" s="82"/>
    </row>
    <row r="81" spans="1:4" ht="15.75" customHeight="1" thickTop="1" x14ac:dyDescent="0.25">
      <c r="A81" s="5" t="s">
        <v>9</v>
      </c>
      <c r="B81" s="4" t="s">
        <v>2</v>
      </c>
      <c r="C81" s="6">
        <v>2.5</v>
      </c>
    </row>
    <row r="82" spans="1:4" ht="33" customHeight="1" thickBot="1" x14ac:dyDescent="0.3">
      <c r="A82" s="32" t="s">
        <v>61</v>
      </c>
      <c r="B82" s="10" t="s">
        <v>2</v>
      </c>
      <c r="C82" s="11">
        <v>6.5</v>
      </c>
    </row>
    <row r="83" spans="1:4" ht="36" customHeight="1" x14ac:dyDescent="0.25">
      <c r="A83" s="79" t="s">
        <v>10</v>
      </c>
      <c r="B83" s="79"/>
      <c r="C83" s="79"/>
    </row>
    <row r="84" spans="1:4" ht="31.5" customHeight="1" x14ac:dyDescent="0.25">
      <c r="A84" s="79" t="s">
        <v>65</v>
      </c>
      <c r="B84" s="79"/>
      <c r="C84" s="79"/>
      <c r="D84" s="39"/>
    </row>
    <row r="85" spans="1:4" x14ac:dyDescent="0.25">
      <c r="D85" s="22"/>
    </row>
    <row r="86" spans="1:4" x14ac:dyDescent="0.25">
      <c r="A86" s="1" t="s">
        <v>0</v>
      </c>
      <c r="B86" s="1" t="s">
        <v>1</v>
      </c>
      <c r="C86" s="1" t="s">
        <v>3</v>
      </c>
      <c r="D86" s="29"/>
    </row>
    <row r="87" spans="1:4" x14ac:dyDescent="0.25">
      <c r="D87" s="22"/>
    </row>
    <row r="88" spans="1:4" x14ac:dyDescent="0.25">
      <c r="A88" s="13" t="s">
        <v>51</v>
      </c>
      <c r="B88" s="13"/>
      <c r="C88" s="13"/>
    </row>
    <row r="89" spans="1:4" ht="15.75" thickBot="1" x14ac:dyDescent="0.3">
      <c r="D89" s="16"/>
    </row>
    <row r="90" spans="1:4" ht="15.75" thickBot="1" x14ac:dyDescent="0.3">
      <c r="A90" s="80" t="s">
        <v>4</v>
      </c>
      <c r="B90" s="81"/>
      <c r="C90" s="82"/>
      <c r="D90" s="16"/>
    </row>
    <row r="91" spans="1:4" ht="16.5" thickTop="1" thickBot="1" x14ac:dyDescent="0.3">
      <c r="A91" s="42" t="s">
        <v>16</v>
      </c>
      <c r="B91" s="43" t="s">
        <v>2</v>
      </c>
      <c r="C91" s="44">
        <v>4.4000000000000004</v>
      </c>
      <c r="D91" s="46"/>
    </row>
    <row r="92" spans="1:4" ht="15.75" thickBot="1" x14ac:dyDescent="0.3">
      <c r="A92" s="22"/>
      <c r="B92" s="29"/>
      <c r="C92" s="29"/>
      <c r="D92" s="22"/>
    </row>
    <row r="93" spans="1:4" ht="15.75" thickBot="1" x14ac:dyDescent="0.3">
      <c r="A93" s="80" t="s">
        <v>11</v>
      </c>
      <c r="B93" s="81"/>
      <c r="C93" s="82"/>
      <c r="D93" s="46"/>
    </row>
    <row r="94" spans="1:4" ht="15.75" thickTop="1" x14ac:dyDescent="0.25">
      <c r="A94" s="72" t="s">
        <v>62</v>
      </c>
      <c r="B94" s="73" t="s">
        <v>6</v>
      </c>
      <c r="C94" s="74" t="s">
        <v>12</v>
      </c>
      <c r="D94" s="46"/>
    </row>
    <row r="95" spans="1:4" x14ac:dyDescent="0.25">
      <c r="A95" s="72" t="s">
        <v>63</v>
      </c>
      <c r="B95" s="73" t="s">
        <v>6</v>
      </c>
      <c r="C95" s="74">
        <v>1</v>
      </c>
    </row>
    <row r="96" spans="1:4" ht="15.75" thickBot="1" x14ac:dyDescent="0.3">
      <c r="A96" s="75" t="s">
        <v>64</v>
      </c>
      <c r="B96" s="76" t="s">
        <v>6</v>
      </c>
      <c r="C96" s="77">
        <v>1</v>
      </c>
    </row>
    <row r="97" spans="1:3" ht="15.75" thickBot="1" x14ac:dyDescent="0.3"/>
    <row r="98" spans="1:3" ht="15.75" thickBot="1" x14ac:dyDescent="0.3">
      <c r="A98" s="80" t="s">
        <v>7</v>
      </c>
      <c r="B98" s="81"/>
      <c r="C98" s="82"/>
    </row>
    <row r="99" spans="1:3" ht="46.5" thickTop="1" thickBot="1" x14ac:dyDescent="0.3">
      <c r="A99" s="32" t="s">
        <v>60</v>
      </c>
      <c r="B99" s="10" t="s">
        <v>6</v>
      </c>
      <c r="C99" s="11">
        <v>1</v>
      </c>
    </row>
    <row r="100" spans="1:3" ht="15.75" thickBot="1" x14ac:dyDescent="0.3">
      <c r="A100" s="22"/>
      <c r="B100" s="29"/>
      <c r="C100" s="29"/>
    </row>
    <row r="101" spans="1:3" ht="15.75" thickBot="1" x14ac:dyDescent="0.3">
      <c r="A101" s="80" t="s">
        <v>8</v>
      </c>
      <c r="B101" s="81"/>
      <c r="C101" s="82"/>
    </row>
    <row r="102" spans="1:3" ht="19.5" customHeight="1" thickTop="1" x14ac:dyDescent="0.25">
      <c r="A102" s="5" t="s">
        <v>9</v>
      </c>
      <c r="B102" s="4" t="s">
        <v>2</v>
      </c>
      <c r="C102" s="6">
        <v>4.4000000000000004</v>
      </c>
    </row>
    <row r="103" spans="1:3" ht="31.5" customHeight="1" thickBot="1" x14ac:dyDescent="0.3">
      <c r="A103" s="32" t="s">
        <v>61</v>
      </c>
      <c r="B103" s="10" t="s">
        <v>2</v>
      </c>
      <c r="C103" s="11">
        <v>8.5</v>
      </c>
    </row>
    <row r="104" spans="1:3" ht="29.25" customHeight="1" x14ac:dyDescent="0.25">
      <c r="A104" s="22"/>
      <c r="B104" s="29"/>
      <c r="C104" s="29"/>
    </row>
    <row r="105" spans="1:3" ht="33.6" customHeight="1" x14ac:dyDescent="0.25">
      <c r="A105" s="79" t="s">
        <v>10</v>
      </c>
      <c r="B105" s="79"/>
      <c r="C105" s="79"/>
    </row>
    <row r="106" spans="1:3" ht="33.75" customHeight="1" x14ac:dyDescent="0.25">
      <c r="A106" s="79" t="s">
        <v>65</v>
      </c>
      <c r="B106" s="79"/>
      <c r="C106" s="79"/>
    </row>
    <row r="109" spans="1:3" x14ac:dyDescent="0.25">
      <c r="A109" s="37"/>
      <c r="B109" s="16"/>
      <c r="C109" s="16"/>
    </row>
    <row r="110" spans="1:3" x14ac:dyDescent="0.25">
      <c r="A110" s="37"/>
      <c r="B110" s="16"/>
      <c r="C110" s="16"/>
    </row>
    <row r="111" spans="1:3" x14ac:dyDescent="0.25">
      <c r="A111" s="47"/>
      <c r="B111" s="16"/>
      <c r="C111" s="46"/>
    </row>
    <row r="112" spans="1:3" x14ac:dyDescent="0.25">
      <c r="A112" s="37"/>
      <c r="B112" s="16"/>
      <c r="C112" s="46"/>
    </row>
    <row r="113" spans="1:3" x14ac:dyDescent="0.25">
      <c r="A113" s="37"/>
      <c r="B113" s="16"/>
      <c r="C113" s="46"/>
    </row>
    <row r="114" spans="1:3" x14ac:dyDescent="0.25">
      <c r="A114" s="37"/>
      <c r="B114" s="16"/>
      <c r="C114" s="46"/>
    </row>
  </sheetData>
  <mergeCells count="34">
    <mergeCell ref="A105:C105"/>
    <mergeCell ref="A106:C106"/>
    <mergeCell ref="A84:C84"/>
    <mergeCell ref="A61:C61"/>
    <mergeCell ref="A62:C62"/>
    <mergeCell ref="A83:C83"/>
    <mergeCell ref="A93:C93"/>
    <mergeCell ref="A98:C98"/>
    <mergeCell ref="A101:C101"/>
    <mergeCell ref="A69:C69"/>
    <mergeCell ref="A76:C76"/>
    <mergeCell ref="A80:C80"/>
    <mergeCell ref="A90:C90"/>
    <mergeCell ref="L46:N46"/>
    <mergeCell ref="I48:K48"/>
    <mergeCell ref="I51:K51"/>
    <mergeCell ref="A6:C6"/>
    <mergeCell ref="A10:C10"/>
    <mergeCell ref="A15:C15"/>
    <mergeCell ref="A19:C19"/>
    <mergeCell ref="A21:A22"/>
    <mergeCell ref="B21:B22"/>
    <mergeCell ref="C21:C22"/>
    <mergeCell ref="A26:C26"/>
    <mergeCell ref="A27:C27"/>
    <mergeCell ref="A44:C44"/>
    <mergeCell ref="A45:C45"/>
    <mergeCell ref="A54:C54"/>
    <mergeCell ref="A58:C58"/>
    <mergeCell ref="A72:C72"/>
    <mergeCell ref="A33:C33"/>
    <mergeCell ref="A36:C36"/>
    <mergeCell ref="A40:C40"/>
    <mergeCell ref="A51:C5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"/>
  <sheetViews>
    <sheetView topLeftCell="A19" workbookViewId="0">
      <selection activeCell="C26" sqref="C26"/>
    </sheetView>
  </sheetViews>
  <sheetFormatPr defaultRowHeight="15" x14ac:dyDescent="0.25"/>
  <cols>
    <col min="1" max="1" width="65.7109375" customWidth="1"/>
  </cols>
  <sheetData>
    <row r="1" spans="1:6" ht="21" x14ac:dyDescent="0.35">
      <c r="A1" s="66" t="s">
        <v>54</v>
      </c>
    </row>
    <row r="3" spans="1:6" x14ac:dyDescent="0.25">
      <c r="A3" s="54" t="s">
        <v>0</v>
      </c>
      <c r="B3" s="54" t="s">
        <v>1</v>
      </c>
      <c r="C3" s="54" t="s">
        <v>3</v>
      </c>
    </row>
    <row r="5" spans="1:6" x14ac:dyDescent="0.25">
      <c r="A5" s="55" t="s">
        <v>40</v>
      </c>
      <c r="B5" s="55"/>
      <c r="C5" s="55"/>
    </row>
    <row r="6" spans="1:6" ht="15.75" thickBot="1" x14ac:dyDescent="0.3"/>
    <row r="7" spans="1:6" ht="15.75" thickBot="1" x14ac:dyDescent="0.3">
      <c r="A7" s="80" t="s">
        <v>25</v>
      </c>
      <c r="B7" s="81"/>
      <c r="C7" s="82"/>
    </row>
    <row r="8" spans="1:6" ht="15" customHeight="1" thickTop="1" x14ac:dyDescent="0.25">
      <c r="A8" s="48" t="s">
        <v>26</v>
      </c>
      <c r="B8" s="25" t="s">
        <v>2</v>
      </c>
      <c r="C8" s="26">
        <f>PŘÍPOJKY_SOUPIS!C8+PŘÍPOJKY_SOUPIS!C52</f>
        <v>5</v>
      </c>
    </row>
    <row r="9" spans="1:6" ht="15" customHeight="1" x14ac:dyDescent="0.25">
      <c r="A9" s="36" t="s">
        <v>27</v>
      </c>
      <c r="B9" s="28" t="s">
        <v>2</v>
      </c>
      <c r="C9" s="6">
        <f>PŘÍPOJKY_SOUPIS!C9</f>
        <v>0.5</v>
      </c>
      <c r="F9" s="57"/>
    </row>
    <row r="10" spans="1:6" ht="15" customHeight="1" x14ac:dyDescent="0.25">
      <c r="A10" s="36" t="s">
        <v>28</v>
      </c>
      <c r="B10" s="28" t="s">
        <v>2</v>
      </c>
      <c r="C10" s="6">
        <f>PŘÍPOJKY_SOUPIS!C40</f>
        <v>2.5</v>
      </c>
    </row>
    <row r="11" spans="1:6" ht="15" customHeight="1" x14ac:dyDescent="0.25">
      <c r="A11" s="36" t="s">
        <v>29</v>
      </c>
      <c r="B11" s="28" t="s">
        <v>2</v>
      </c>
      <c r="C11" s="6">
        <f>PŘÍPOJKY_SOUPIS!C29</f>
        <v>2.5</v>
      </c>
    </row>
    <row r="12" spans="1:6" ht="15" customHeight="1" thickBot="1" x14ac:dyDescent="0.3">
      <c r="A12" s="32" t="s">
        <v>30</v>
      </c>
      <c r="B12" s="27" t="s">
        <v>2</v>
      </c>
      <c r="C12" s="8">
        <f>PŘÍPOJKY_SOUPIS!C64</f>
        <v>4.4000000000000004</v>
      </c>
    </row>
    <row r="13" spans="1:6" ht="15.75" thickBot="1" x14ac:dyDescent="0.3"/>
    <row r="14" spans="1:6" ht="15.75" thickBot="1" x14ac:dyDescent="0.3">
      <c r="A14" s="80" t="s">
        <v>31</v>
      </c>
      <c r="B14" s="81"/>
      <c r="C14" s="82"/>
    </row>
    <row r="15" spans="1:6" ht="15.75" thickTop="1" x14ac:dyDescent="0.25">
      <c r="A15" s="36" t="s">
        <v>66</v>
      </c>
      <c r="B15" s="25" t="s">
        <v>2</v>
      </c>
      <c r="C15" s="26">
        <f>PŘÍPOJKY_SOUPIS!C12+PŘÍPOJKY_SOUPIS!C32+PŘÍPOJKY_SOUPIS!C43+PŘÍPOJKY_SOUPIS!C55+PŘÍPOJKY_SOUPIS!C67</f>
        <v>16.100000000000001</v>
      </c>
    </row>
    <row r="16" spans="1:6" x14ac:dyDescent="0.25">
      <c r="A16" s="36" t="s">
        <v>32</v>
      </c>
      <c r="B16" s="28" t="s">
        <v>2</v>
      </c>
      <c r="C16" s="6">
        <f>PŘÍPOJKY_SOUPIS!C13+PŘÍPOJKY_SOUPIS!C68</f>
        <v>1.2</v>
      </c>
    </row>
    <row r="17" spans="1:3" x14ac:dyDescent="0.25">
      <c r="A17" s="36" t="s">
        <v>33</v>
      </c>
      <c r="B17" s="28" t="s">
        <v>2</v>
      </c>
      <c r="C17" s="6">
        <f>PŘÍPOJKY_SOUPIS!C69+PŘÍPOJKY_SOUPIS!C14</f>
        <v>15.3</v>
      </c>
    </row>
    <row r="18" spans="1:3" ht="15.75" thickBot="1" x14ac:dyDescent="0.3">
      <c r="A18" s="32" t="s">
        <v>34</v>
      </c>
      <c r="B18" s="27" t="s">
        <v>2</v>
      </c>
      <c r="C18" s="8">
        <f>PŘÍPOJKY_SOUPIS!C15</f>
        <v>0.5</v>
      </c>
    </row>
    <row r="19" spans="1:3" ht="15.75" thickBot="1" x14ac:dyDescent="0.3">
      <c r="A19" s="37"/>
      <c r="B19" s="29"/>
      <c r="C19" s="29"/>
    </row>
    <row r="20" spans="1:3" ht="15.75" thickBot="1" x14ac:dyDescent="0.3">
      <c r="A20" s="80" t="s">
        <v>35</v>
      </c>
      <c r="B20" s="81"/>
      <c r="C20" s="82"/>
    </row>
    <row r="21" spans="1:3" ht="15" customHeight="1" thickTop="1" x14ac:dyDescent="0.25">
      <c r="A21" s="58" t="s">
        <v>36</v>
      </c>
      <c r="B21" s="34" t="s">
        <v>2</v>
      </c>
      <c r="C21" s="35">
        <v>6</v>
      </c>
    </row>
    <row r="22" spans="1:3" ht="15.75" thickBot="1" x14ac:dyDescent="0.3">
      <c r="A22" s="32" t="s">
        <v>37</v>
      </c>
      <c r="B22" s="27" t="s">
        <v>38</v>
      </c>
      <c r="C22" s="11">
        <v>5</v>
      </c>
    </row>
    <row r="23" spans="1:3" ht="15.75" thickBot="1" x14ac:dyDescent="0.3"/>
    <row r="24" spans="1:3" ht="15.75" thickBot="1" x14ac:dyDescent="0.3">
      <c r="A24" s="80" t="s">
        <v>42</v>
      </c>
      <c r="B24" s="81"/>
      <c r="C24" s="82"/>
    </row>
    <row r="25" spans="1:3" ht="15.75" thickTop="1" x14ac:dyDescent="0.25">
      <c r="A25" s="33" t="s">
        <v>43</v>
      </c>
      <c r="B25" s="31" t="s">
        <v>38</v>
      </c>
      <c r="C25" s="35">
        <v>2</v>
      </c>
    </row>
    <row r="26" spans="1:3" x14ac:dyDescent="0.25">
      <c r="A26" s="3" t="s">
        <v>44</v>
      </c>
      <c r="B26" s="31" t="s">
        <v>38</v>
      </c>
      <c r="C26" s="35">
        <v>1</v>
      </c>
    </row>
    <row r="27" spans="1:3" x14ac:dyDescent="0.25">
      <c r="A27" t="s">
        <v>46</v>
      </c>
      <c r="B27" s="31" t="s">
        <v>38</v>
      </c>
      <c r="C27" s="35">
        <v>1</v>
      </c>
    </row>
    <row r="28" spans="1:3" ht="15.75" thickBot="1" x14ac:dyDescent="0.3">
      <c r="A28" s="2" t="s">
        <v>45</v>
      </c>
      <c r="B28" s="27" t="s">
        <v>38</v>
      </c>
      <c r="C28" s="11">
        <v>1</v>
      </c>
    </row>
  </sheetData>
  <mergeCells count="4">
    <mergeCell ref="A7:C7"/>
    <mergeCell ref="A14:C14"/>
    <mergeCell ref="A20:C20"/>
    <mergeCell ref="A24:C2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8"/>
  <sheetViews>
    <sheetView workbookViewId="0">
      <selection activeCell="F22" sqref="F22"/>
    </sheetView>
  </sheetViews>
  <sheetFormatPr defaultRowHeight="15" x14ac:dyDescent="0.25"/>
  <cols>
    <col min="1" max="1" width="65.7109375" customWidth="1"/>
  </cols>
  <sheetData>
    <row r="1" spans="1:3" ht="21" x14ac:dyDescent="0.35">
      <c r="A1" s="66" t="s">
        <v>55</v>
      </c>
    </row>
    <row r="3" spans="1:3" x14ac:dyDescent="0.25">
      <c r="A3" s="54" t="s">
        <v>0</v>
      </c>
      <c r="B3" s="54" t="s">
        <v>1</v>
      </c>
      <c r="C3" s="54" t="s">
        <v>3</v>
      </c>
    </row>
    <row r="5" spans="1:3" x14ac:dyDescent="0.25">
      <c r="A5" s="55" t="s">
        <v>52</v>
      </c>
      <c r="B5" s="55"/>
      <c r="C5" s="55"/>
    </row>
    <row r="6" spans="1:3" ht="15.75" thickBot="1" x14ac:dyDescent="0.3"/>
    <row r="7" spans="1:3" ht="15.75" thickBot="1" x14ac:dyDescent="0.3">
      <c r="A7" s="80" t="s">
        <v>25</v>
      </c>
      <c r="B7" s="81"/>
      <c r="C7" s="82"/>
    </row>
    <row r="8" spans="1:3" ht="15" customHeight="1" thickTop="1" x14ac:dyDescent="0.25">
      <c r="A8" s="48" t="s">
        <v>26</v>
      </c>
      <c r="B8" s="25" t="s">
        <v>2</v>
      </c>
      <c r="C8" s="26">
        <v>2.5</v>
      </c>
    </row>
    <row r="9" spans="1:3" ht="15" customHeight="1" thickBot="1" x14ac:dyDescent="0.3">
      <c r="A9" s="56" t="s">
        <v>27</v>
      </c>
      <c r="B9" s="43" t="s">
        <v>2</v>
      </c>
      <c r="C9" s="44">
        <v>0.5</v>
      </c>
    </row>
    <row r="10" spans="1:3" ht="15.75" thickBot="1" x14ac:dyDescent="0.3"/>
    <row r="11" spans="1:3" ht="15.75" thickBot="1" x14ac:dyDescent="0.3">
      <c r="A11" s="80" t="s">
        <v>31</v>
      </c>
      <c r="B11" s="81"/>
      <c r="C11" s="82"/>
    </row>
    <row r="12" spans="1:3" ht="15.75" thickTop="1" x14ac:dyDescent="0.25">
      <c r="A12" s="36" t="s">
        <v>66</v>
      </c>
      <c r="B12" s="25" t="s">
        <v>2</v>
      </c>
      <c r="C12" s="26">
        <v>7.4</v>
      </c>
    </row>
    <row r="13" spans="1:3" x14ac:dyDescent="0.25">
      <c r="A13" s="36" t="s">
        <v>32</v>
      </c>
      <c r="B13" s="28" t="s">
        <v>2</v>
      </c>
      <c r="C13" s="6">
        <v>0.2</v>
      </c>
    </row>
    <row r="14" spans="1:3" x14ac:dyDescent="0.25">
      <c r="A14" s="36" t="s">
        <v>33</v>
      </c>
      <c r="B14" s="28" t="s">
        <v>2</v>
      </c>
      <c r="C14" s="6">
        <v>13.1</v>
      </c>
    </row>
    <row r="15" spans="1:3" ht="15.75" thickBot="1" x14ac:dyDescent="0.3">
      <c r="A15" s="33" t="s">
        <v>34</v>
      </c>
      <c r="B15" s="31" t="s">
        <v>2</v>
      </c>
      <c r="C15" s="14">
        <v>0.5</v>
      </c>
    </row>
    <row r="16" spans="1:3" ht="16.5" thickTop="1" thickBot="1" x14ac:dyDescent="0.3">
      <c r="A16" s="63" t="s">
        <v>41</v>
      </c>
      <c r="B16" s="64" t="s">
        <v>2</v>
      </c>
      <c r="C16" s="65">
        <f>SUM(C12:C15)</f>
        <v>21.2</v>
      </c>
    </row>
    <row r="17" spans="1:3" ht="15.75" thickBot="1" x14ac:dyDescent="0.3"/>
    <row r="18" spans="1:3" ht="15.75" thickBot="1" x14ac:dyDescent="0.3">
      <c r="A18" s="80" t="s">
        <v>35</v>
      </c>
      <c r="B18" s="81"/>
      <c r="C18" s="82"/>
    </row>
    <row r="19" spans="1:3" ht="15" customHeight="1" thickTop="1" x14ac:dyDescent="0.25">
      <c r="A19" s="58" t="s">
        <v>36</v>
      </c>
      <c r="B19" s="34" t="s">
        <v>2</v>
      </c>
      <c r="C19" s="35">
        <v>6</v>
      </c>
    </row>
    <row r="20" spans="1:3" ht="15" customHeight="1" thickBot="1" x14ac:dyDescent="0.3">
      <c r="A20" s="32" t="s">
        <v>37</v>
      </c>
      <c r="B20" s="27" t="s">
        <v>38</v>
      </c>
      <c r="C20" s="11">
        <v>1</v>
      </c>
    </row>
    <row r="21" spans="1:3" ht="15.75" thickBot="1" x14ac:dyDescent="0.3"/>
    <row r="22" spans="1:3" ht="15.75" thickBot="1" x14ac:dyDescent="0.3">
      <c r="A22" s="80" t="s">
        <v>42</v>
      </c>
      <c r="B22" s="81"/>
      <c r="C22" s="82"/>
    </row>
    <row r="23" spans="1:3" ht="15.75" thickTop="1" x14ac:dyDescent="0.25">
      <c r="A23" s="33" t="s">
        <v>43</v>
      </c>
      <c r="B23" s="31" t="s">
        <v>38</v>
      </c>
      <c r="C23" s="35">
        <v>1</v>
      </c>
    </row>
    <row r="24" spans="1:3" ht="15.75" thickBot="1" x14ac:dyDescent="0.3">
      <c r="A24" s="2" t="s">
        <v>46</v>
      </c>
      <c r="B24" s="27" t="s">
        <v>38</v>
      </c>
      <c r="C24" s="11">
        <v>1</v>
      </c>
    </row>
    <row r="25" spans="1:3" x14ac:dyDescent="0.25">
      <c r="A25" s="22"/>
      <c r="B25" s="29"/>
      <c r="C25" s="16"/>
    </row>
    <row r="26" spans="1:3" x14ac:dyDescent="0.25">
      <c r="A26" s="55" t="s">
        <v>48</v>
      </c>
      <c r="B26" s="55"/>
      <c r="C26" s="55"/>
    </row>
    <row r="27" spans="1:3" ht="15.75" thickBot="1" x14ac:dyDescent="0.3"/>
    <row r="28" spans="1:3" ht="15.75" thickBot="1" x14ac:dyDescent="0.3">
      <c r="A28" s="80" t="s">
        <v>25</v>
      </c>
      <c r="B28" s="81"/>
      <c r="C28" s="82"/>
    </row>
    <row r="29" spans="1:3" ht="15" customHeight="1" thickTop="1" thickBot="1" x14ac:dyDescent="0.3">
      <c r="A29" s="56" t="s">
        <v>29</v>
      </c>
      <c r="B29" s="59" t="s">
        <v>2</v>
      </c>
      <c r="C29" s="61">
        <v>2.5</v>
      </c>
    </row>
    <row r="30" spans="1:3" ht="15.75" thickBot="1" x14ac:dyDescent="0.3">
      <c r="A30" s="37"/>
      <c r="B30" s="29"/>
      <c r="C30" s="29"/>
    </row>
    <row r="31" spans="1:3" ht="15.75" thickBot="1" x14ac:dyDescent="0.3">
      <c r="A31" s="80" t="s">
        <v>31</v>
      </c>
      <c r="B31" s="81"/>
      <c r="C31" s="82"/>
    </row>
    <row r="32" spans="1:3" ht="16.5" thickTop="1" thickBot="1" x14ac:dyDescent="0.3">
      <c r="A32" s="36" t="s">
        <v>66</v>
      </c>
      <c r="B32" s="43" t="s">
        <v>2</v>
      </c>
      <c r="C32" s="44">
        <v>2.5</v>
      </c>
    </row>
    <row r="33" spans="1:3" ht="15.75" thickBot="1" x14ac:dyDescent="0.3">
      <c r="A33" s="62"/>
      <c r="B33" s="49"/>
      <c r="C33" s="49"/>
    </row>
    <row r="34" spans="1:3" ht="15.75" thickBot="1" x14ac:dyDescent="0.3">
      <c r="A34" s="80" t="s">
        <v>35</v>
      </c>
      <c r="B34" s="81"/>
      <c r="C34" s="82"/>
    </row>
    <row r="35" spans="1:3" ht="16.5" thickTop="1" thickBot="1" x14ac:dyDescent="0.3">
      <c r="A35" s="32" t="s">
        <v>37</v>
      </c>
      <c r="B35" s="27" t="s">
        <v>38</v>
      </c>
      <c r="C35" s="11">
        <v>1</v>
      </c>
    </row>
    <row r="37" spans="1:3" x14ac:dyDescent="0.25">
      <c r="A37" s="55" t="s">
        <v>49</v>
      </c>
      <c r="B37" s="55"/>
      <c r="C37" s="55"/>
    </row>
    <row r="38" spans="1:3" ht="15.75" thickBot="1" x14ac:dyDescent="0.3"/>
    <row r="39" spans="1:3" ht="15.75" thickBot="1" x14ac:dyDescent="0.3">
      <c r="A39" s="80" t="s">
        <v>25</v>
      </c>
      <c r="B39" s="81"/>
      <c r="C39" s="82"/>
    </row>
    <row r="40" spans="1:3" ht="15" customHeight="1" thickTop="1" thickBot="1" x14ac:dyDescent="0.3">
      <c r="A40" s="56" t="s">
        <v>28</v>
      </c>
      <c r="B40" s="59" t="s">
        <v>2</v>
      </c>
      <c r="C40" s="61">
        <v>2.5</v>
      </c>
    </row>
    <row r="41" spans="1:3" ht="15.75" thickBot="1" x14ac:dyDescent="0.3">
      <c r="A41" s="37"/>
      <c r="B41" s="29"/>
      <c r="C41" s="29"/>
    </row>
    <row r="42" spans="1:3" ht="15.75" thickBot="1" x14ac:dyDescent="0.3">
      <c r="A42" s="80" t="s">
        <v>31</v>
      </c>
      <c r="B42" s="81"/>
      <c r="C42" s="82"/>
    </row>
    <row r="43" spans="1:3" ht="16.5" thickTop="1" thickBot="1" x14ac:dyDescent="0.3">
      <c r="A43" s="36" t="s">
        <v>66</v>
      </c>
      <c r="B43" s="43" t="s">
        <v>2</v>
      </c>
      <c r="C43" s="44">
        <v>2.5</v>
      </c>
    </row>
    <row r="44" spans="1:3" ht="15.75" thickBot="1" x14ac:dyDescent="0.3">
      <c r="A44" s="62"/>
      <c r="B44" s="49"/>
      <c r="C44" s="49"/>
    </row>
    <row r="45" spans="1:3" ht="15.75" thickBot="1" x14ac:dyDescent="0.3">
      <c r="A45" s="80" t="s">
        <v>35</v>
      </c>
      <c r="B45" s="81"/>
      <c r="C45" s="82"/>
    </row>
    <row r="46" spans="1:3" ht="16.5" thickTop="1" thickBot="1" x14ac:dyDescent="0.3">
      <c r="A46" s="32" t="s">
        <v>37</v>
      </c>
      <c r="B46" s="27" t="s">
        <v>38</v>
      </c>
      <c r="C46" s="11">
        <v>1</v>
      </c>
    </row>
    <row r="49" spans="1:3" x14ac:dyDescent="0.25">
      <c r="A49" s="55" t="s">
        <v>50</v>
      </c>
      <c r="B49" s="55"/>
      <c r="C49" s="55"/>
    </row>
    <row r="50" spans="1:3" ht="15.75" thickBot="1" x14ac:dyDescent="0.3"/>
    <row r="51" spans="1:3" ht="15" customHeight="1" thickBot="1" x14ac:dyDescent="0.3">
      <c r="A51" s="80" t="s">
        <v>25</v>
      </c>
      <c r="B51" s="81"/>
      <c r="C51" s="82"/>
    </row>
    <row r="52" spans="1:3" ht="16.5" thickTop="1" thickBot="1" x14ac:dyDescent="0.3">
      <c r="A52" s="56" t="s">
        <v>26</v>
      </c>
      <c r="B52" s="59" t="s">
        <v>2</v>
      </c>
      <c r="C52" s="61">
        <v>2.5</v>
      </c>
    </row>
    <row r="53" spans="1:3" ht="15.75" thickBot="1" x14ac:dyDescent="0.3">
      <c r="A53" s="37"/>
      <c r="B53" s="29"/>
      <c r="C53" s="29"/>
    </row>
    <row r="54" spans="1:3" ht="15.75" thickBot="1" x14ac:dyDescent="0.3">
      <c r="A54" s="80" t="s">
        <v>31</v>
      </c>
      <c r="B54" s="81"/>
      <c r="C54" s="82"/>
    </row>
    <row r="55" spans="1:3" ht="16.5" thickTop="1" thickBot="1" x14ac:dyDescent="0.3">
      <c r="A55" s="36" t="s">
        <v>66</v>
      </c>
      <c r="B55" s="43" t="s">
        <v>2</v>
      </c>
      <c r="C55" s="44">
        <v>2.5</v>
      </c>
    </row>
    <row r="56" spans="1:3" ht="15.75" thickBot="1" x14ac:dyDescent="0.3">
      <c r="A56" s="62"/>
      <c r="B56" s="49"/>
      <c r="C56" s="49"/>
    </row>
    <row r="57" spans="1:3" ht="15.75" thickBot="1" x14ac:dyDescent="0.3">
      <c r="A57" s="80" t="s">
        <v>35</v>
      </c>
      <c r="B57" s="81"/>
      <c r="C57" s="82"/>
    </row>
    <row r="58" spans="1:3" ht="16.5" thickTop="1" thickBot="1" x14ac:dyDescent="0.3">
      <c r="A58" s="32" t="s">
        <v>37</v>
      </c>
      <c r="B58" s="27" t="s">
        <v>38</v>
      </c>
      <c r="C58" s="11">
        <v>1</v>
      </c>
    </row>
    <row r="61" spans="1:3" x14ac:dyDescent="0.25">
      <c r="A61" s="55" t="s">
        <v>51</v>
      </c>
      <c r="B61" s="55"/>
      <c r="C61" s="55"/>
    </row>
    <row r="62" spans="1:3" ht="15.75" thickBot="1" x14ac:dyDescent="0.3"/>
    <row r="63" spans="1:3" ht="15" customHeight="1" thickBot="1" x14ac:dyDescent="0.3">
      <c r="A63" s="80" t="s">
        <v>25</v>
      </c>
      <c r="B63" s="81"/>
      <c r="C63" s="82"/>
    </row>
    <row r="64" spans="1:3" ht="16.5" thickTop="1" thickBot="1" x14ac:dyDescent="0.3">
      <c r="A64" s="56" t="s">
        <v>30</v>
      </c>
      <c r="B64" s="59" t="s">
        <v>2</v>
      </c>
      <c r="C64" s="61">
        <v>4.4000000000000004</v>
      </c>
    </row>
    <row r="65" spans="1:3" ht="15.75" thickBot="1" x14ac:dyDescent="0.3">
      <c r="A65" s="37"/>
      <c r="B65" s="29"/>
      <c r="C65" s="29"/>
    </row>
    <row r="66" spans="1:3" ht="15.75" thickBot="1" x14ac:dyDescent="0.3">
      <c r="A66" s="80" t="s">
        <v>31</v>
      </c>
      <c r="B66" s="81"/>
      <c r="C66" s="82"/>
    </row>
    <row r="67" spans="1:3" ht="15.75" thickTop="1" x14ac:dyDescent="0.25">
      <c r="A67" s="36" t="s">
        <v>66</v>
      </c>
      <c r="B67" s="40" t="s">
        <v>2</v>
      </c>
      <c r="C67" s="41">
        <v>1.2</v>
      </c>
    </row>
    <row r="68" spans="1:3" x14ac:dyDescent="0.25">
      <c r="A68" s="36" t="s">
        <v>32</v>
      </c>
      <c r="B68" s="28" t="s">
        <v>2</v>
      </c>
      <c r="C68" s="6">
        <v>1</v>
      </c>
    </row>
    <row r="69" spans="1:3" ht="15.75" thickBot="1" x14ac:dyDescent="0.3">
      <c r="A69" s="33" t="s">
        <v>33</v>
      </c>
      <c r="B69" s="31" t="s">
        <v>2</v>
      </c>
      <c r="C69" s="14">
        <v>2.2000000000000002</v>
      </c>
    </row>
    <row r="70" spans="1:3" ht="16.5" thickTop="1" thickBot="1" x14ac:dyDescent="0.3">
      <c r="A70" s="63" t="s">
        <v>41</v>
      </c>
      <c r="B70" s="64" t="s">
        <v>2</v>
      </c>
      <c r="C70" s="65">
        <f>SUM(C67:C69)</f>
        <v>4.4000000000000004</v>
      </c>
    </row>
    <row r="71" spans="1:3" ht="15.75" thickBot="1" x14ac:dyDescent="0.3"/>
    <row r="72" spans="1:3" ht="15.75" thickBot="1" x14ac:dyDescent="0.3">
      <c r="A72" s="80" t="s">
        <v>35</v>
      </c>
      <c r="B72" s="81"/>
      <c r="C72" s="82"/>
    </row>
    <row r="73" spans="1:3" ht="16.5" thickTop="1" thickBot="1" x14ac:dyDescent="0.3">
      <c r="A73" s="32" t="s">
        <v>37</v>
      </c>
      <c r="B73" s="27" t="s">
        <v>38</v>
      </c>
      <c r="C73" s="11">
        <v>1</v>
      </c>
    </row>
    <row r="74" spans="1:3" ht="15.75" thickBot="1" x14ac:dyDescent="0.3"/>
    <row r="75" spans="1:3" ht="15.75" thickBot="1" x14ac:dyDescent="0.3">
      <c r="A75" s="80" t="s">
        <v>42</v>
      </c>
      <c r="B75" s="81"/>
      <c r="C75" s="82"/>
    </row>
    <row r="76" spans="1:3" ht="15.75" thickTop="1" x14ac:dyDescent="0.25">
      <c r="A76" s="33" t="s">
        <v>43</v>
      </c>
      <c r="B76" s="31" t="s">
        <v>38</v>
      </c>
      <c r="C76" s="35">
        <v>1</v>
      </c>
    </row>
    <row r="77" spans="1:3" x14ac:dyDescent="0.25">
      <c r="A77" s="3" t="s">
        <v>44</v>
      </c>
      <c r="B77" s="31" t="s">
        <v>38</v>
      </c>
      <c r="C77" s="35">
        <v>1</v>
      </c>
    </row>
    <row r="78" spans="1:3" ht="15.75" thickBot="1" x14ac:dyDescent="0.3">
      <c r="A78" s="2" t="s">
        <v>45</v>
      </c>
      <c r="B78" s="27" t="s">
        <v>38</v>
      </c>
      <c r="C78" s="11">
        <v>1</v>
      </c>
    </row>
  </sheetData>
  <mergeCells count="17">
    <mergeCell ref="A7:C7"/>
    <mergeCell ref="A11:C11"/>
    <mergeCell ref="A18:C18"/>
    <mergeCell ref="A28:C28"/>
    <mergeCell ref="A31:C31"/>
    <mergeCell ref="A63:C63"/>
    <mergeCell ref="A66:C66"/>
    <mergeCell ref="A72:C72"/>
    <mergeCell ref="A75:C75"/>
    <mergeCell ref="A22:C22"/>
    <mergeCell ref="A39:C39"/>
    <mergeCell ref="A42:C42"/>
    <mergeCell ref="A45:C45"/>
    <mergeCell ref="A51:C51"/>
    <mergeCell ref="A54:C54"/>
    <mergeCell ref="A57:C57"/>
    <mergeCell ref="A34:C3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MONTÁŽ</vt:lpstr>
      <vt:lpstr>PŘÍPOJKY</vt:lpstr>
      <vt:lpstr>SOUPIS PRACÍ</vt:lpstr>
      <vt:lpstr>PŘÍPOJKY_SOUPIS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</dc:creator>
  <cp:lastModifiedBy>VH</cp:lastModifiedBy>
  <cp:lastPrinted>2020-11-09T09:07:05Z</cp:lastPrinted>
  <dcterms:created xsi:type="dcterms:W3CDTF">2019-08-03T17:57:57Z</dcterms:created>
  <dcterms:modified xsi:type="dcterms:W3CDTF">2020-11-11T09:54:44Z</dcterms:modified>
</cp:coreProperties>
</file>